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Материалы к проекту бюджета\Материалы к проекту бюджета 2023-2025\"/>
    </mc:Choice>
  </mc:AlternateContent>
  <xr:revisionPtr revIDLastSave="0" documentId="13_ncr:1_{8AD15D9E-EF57-42EC-AE0F-24836857D2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J12" i="1"/>
  <c r="I12" i="1"/>
  <c r="F7" i="1"/>
  <c r="F12" i="1"/>
  <c r="M7" i="1"/>
  <c r="J7" i="1"/>
  <c r="G7" i="1"/>
  <c r="G12" i="1"/>
  <c r="C13" i="1" l="1"/>
  <c r="E13" i="1"/>
  <c r="L6" i="1" l="1"/>
  <c r="M6" i="1"/>
  <c r="L7" i="1"/>
  <c r="L8" i="1"/>
  <c r="M8" i="1"/>
  <c r="L9" i="1"/>
  <c r="M9" i="1"/>
  <c r="L10" i="1"/>
  <c r="M10" i="1"/>
  <c r="L11" i="1"/>
  <c r="M11" i="1"/>
  <c r="M5" i="1"/>
  <c r="L5" i="1"/>
  <c r="I6" i="1"/>
  <c r="J6" i="1"/>
  <c r="I7" i="1"/>
  <c r="I8" i="1"/>
  <c r="J8" i="1"/>
  <c r="I9" i="1"/>
  <c r="J9" i="1"/>
  <c r="I10" i="1"/>
  <c r="J10" i="1"/>
  <c r="I11" i="1"/>
  <c r="J11" i="1"/>
  <c r="J5" i="1"/>
  <c r="I5" i="1"/>
  <c r="G6" i="1"/>
  <c r="F6" i="1"/>
  <c r="F8" i="1"/>
  <c r="G8" i="1"/>
  <c r="F9" i="1"/>
  <c r="G9" i="1"/>
  <c r="F10" i="1"/>
  <c r="G10" i="1"/>
  <c r="F11" i="1"/>
  <c r="G11" i="1"/>
  <c r="G5" i="1"/>
  <c r="F5" i="1"/>
  <c r="K13" i="1"/>
  <c r="L13" i="1" s="1"/>
  <c r="H13" i="1"/>
  <c r="I13" i="1" s="1"/>
  <c r="D13" i="1"/>
  <c r="G13" i="1" s="1"/>
  <c r="M13" i="1" l="1"/>
  <c r="J13" i="1"/>
  <c r="F13" i="1"/>
</calcChain>
</file>

<file path=xl/sharedStrings.xml><?xml version="1.0" encoding="utf-8"?>
<sst xmlns="http://schemas.openxmlformats.org/spreadsheetml/2006/main" count="38" uniqueCount="38">
  <si>
    <t>Наименование</t>
  </si>
  <si>
    <t>Код целевой статьи расходов областного бюджета</t>
  </si>
  <si>
    <t>6=5/3</t>
  </si>
  <si>
    <t>7=5/4</t>
  </si>
  <si>
    <t>9=8/3</t>
  </si>
  <si>
    <t>10=8/4</t>
  </si>
  <si>
    <t>12=11/3</t>
  </si>
  <si>
    <t>13=11/4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</si>
  <si>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</si>
  <si>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</si>
  <si>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</si>
  <si>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</si>
  <si>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</si>
  <si>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</si>
  <si>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</si>
  <si>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</si>
  <si>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 xml:space="preserve"> руб.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</si>
  <si>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</si>
  <si>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</si>
  <si>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</si>
  <si>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</si>
  <si>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</si>
  <si>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</si>
  <si>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</si>
  <si>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«Повышение эффективности деятельности органов местного самоуправления в Наволокском городском поселении Кинешемского муниципального района»</t>
  </si>
  <si>
    <t>Проект 
на 2023 год</t>
  </si>
  <si>
    <t>Проект 
на 2024 год</t>
  </si>
  <si>
    <t>Программа Наволокского городского поселения «Обеспечение безопасности населения Наволокского городского поселения Кинешемского муниципального района»</t>
  </si>
  <si>
    <t>Расходы бюджета Наволокского городскогот поселения на реализацию программ на 2023 год и на плановый период 2024 и 2025 годов в сравнении с исполнением за 2021 год и ожидаемым исполнением за 2022 год</t>
  </si>
  <si>
    <t>Исполнено за 2021 год</t>
  </si>
  <si>
    <t>Ожидаемое исполнение за 2022 год</t>
  </si>
  <si>
    <t xml:space="preserve">2023 год 
к исполнению 
за 2021 год </t>
  </si>
  <si>
    <t xml:space="preserve">2023 год 
к ожидаемому исполнению 
за 2022 год </t>
  </si>
  <si>
    <t xml:space="preserve">2024 год 
к исполнению 
за 2021 год </t>
  </si>
  <si>
    <t xml:space="preserve">2024 год 
к ожидаемому исполнению 
за 2022 год </t>
  </si>
  <si>
    <t>Проект 
на 2025 год</t>
  </si>
  <si>
    <t xml:space="preserve">2025 год 
к исполнению 
за 2021 год </t>
  </si>
  <si>
    <t xml:space="preserve">2025 год 
к ожидаемому исполнению 
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</si>
</sst>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6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2" borderId="3" xfId="3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2" borderId="0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10" fillId="2" borderId="5" xfId="3" applyFont="1" applyFill="1" applyBorder="1" applyAlignment="1" applyProtection="1">
      <alignment horizontal="center" vertical="center" shrinkToFit="1"/>
    </xf>
    <xf numFmtId="0" fontId="7" fillId="2" borderId="1" xfId="2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NumberFormat="1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2" borderId="3" xfId="2" applyNumberFormat="1" applyFont="1" applyFill="1" applyBorder="1" applyAlignment="1" applyProtection="1">
      <alignment horizontal="left" vertical="center" wrapText="1"/>
    </xf>
    <xf numFmtId="0" fontId="9" fillId="2" borderId="4" xfId="2" applyNumberFormat="1" applyFont="1" applyFill="1" applyBorder="1" applyAlignment="1" applyProtection="1">
      <alignment horizontal="left" vertical="center" wrapText="1"/>
    </xf>
    <xf numFmtId="2" fontId="11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H8" sqref="H8"/>
    </sheetView>
  </sheetViews>
  <sheetFormatPr defaultRowHeight="15" x14ac:dyDescent="0.25"/>
  <cols>
    <col min="1" max="1" width="42.28515625" style="19" customWidth="1"/>
    <col min="2" max="2" width="18.5703125" style="1" customWidth="1"/>
    <col min="3" max="3" width="16.5703125" style="1" customWidth="1"/>
    <col min="4" max="4" width="16.7109375" style="1" customWidth="1"/>
    <col min="5" max="5" width="16.28515625" style="24" customWidth="1"/>
    <col min="6" max="6" width="16.140625" style="24" customWidth="1"/>
    <col min="7" max="7" width="12.5703125" style="24" customWidth="1"/>
    <col min="8" max="8" width="16.28515625" style="24" customWidth="1"/>
    <col min="9" max="9" width="13.85546875" style="24" customWidth="1"/>
    <col min="10" max="10" width="13.28515625" style="24" customWidth="1"/>
    <col min="11" max="11" width="16.140625" style="24" customWidth="1"/>
    <col min="12" max="12" width="12.140625" style="1" customWidth="1"/>
    <col min="13" max="13" width="13.5703125" style="1" customWidth="1"/>
    <col min="14" max="16384" width="9.140625" style="1"/>
  </cols>
  <sheetData>
    <row r="1" spans="1:13" ht="45" customHeight="1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8.75" x14ac:dyDescent="0.3">
      <c r="A2" s="2"/>
      <c r="B2" s="3"/>
      <c r="C2" s="3"/>
      <c r="D2" s="4"/>
      <c r="E2" s="20"/>
      <c r="F2" s="20"/>
      <c r="G2" s="20"/>
      <c r="H2" s="20"/>
      <c r="I2" s="20"/>
      <c r="J2" s="20"/>
      <c r="K2" s="20"/>
      <c r="L2" s="4"/>
      <c r="M2" s="5" t="s">
        <v>16</v>
      </c>
    </row>
    <row r="3" spans="1:13" ht="63.75" x14ac:dyDescent="0.25">
      <c r="A3" s="6" t="s">
        <v>0</v>
      </c>
      <c r="B3" s="7" t="s">
        <v>1</v>
      </c>
      <c r="C3" s="8" t="s">
        <v>29</v>
      </c>
      <c r="D3" s="9" t="s">
        <v>30</v>
      </c>
      <c r="E3" s="21" t="s">
        <v>25</v>
      </c>
      <c r="F3" s="10" t="s">
        <v>31</v>
      </c>
      <c r="G3" s="10" t="s">
        <v>32</v>
      </c>
      <c r="H3" s="21" t="s">
        <v>26</v>
      </c>
      <c r="I3" s="10" t="s">
        <v>33</v>
      </c>
      <c r="J3" s="10" t="s">
        <v>34</v>
      </c>
      <c r="K3" s="21" t="s">
        <v>35</v>
      </c>
      <c r="L3" s="10" t="s">
        <v>36</v>
      </c>
      <c r="M3" s="10" t="s">
        <v>37</v>
      </c>
    </row>
    <row r="4" spans="1:13" x14ac:dyDescent="0.25">
      <c r="A4" s="11">
        <v>1</v>
      </c>
      <c r="B4" s="12">
        <v>2</v>
      </c>
      <c r="C4" s="13">
        <v>3</v>
      </c>
      <c r="D4" s="14">
        <v>4</v>
      </c>
      <c r="E4" s="22">
        <v>5</v>
      </c>
      <c r="F4" s="23" t="s">
        <v>2</v>
      </c>
      <c r="G4" s="22" t="s">
        <v>3</v>
      </c>
      <c r="H4" s="22">
        <v>8</v>
      </c>
      <c r="I4" s="23" t="s">
        <v>4</v>
      </c>
      <c r="J4" s="22" t="s">
        <v>5</v>
      </c>
      <c r="K4" s="22">
        <v>11</v>
      </c>
      <c r="L4" s="16" t="s">
        <v>6</v>
      </c>
      <c r="M4" s="15" t="s">
        <v>7</v>
      </c>
    </row>
    <row r="5" spans="1:13" s="18" customFormat="1" ht="38.25" x14ac:dyDescent="0.25">
      <c r="A5" s="26" t="s">
        <v>17</v>
      </c>
      <c r="B5" s="25" t="s">
        <v>8</v>
      </c>
      <c r="C5" s="32">
        <v>2828617.76</v>
      </c>
      <c r="D5" s="32">
        <v>4678751.42</v>
      </c>
      <c r="E5" s="33">
        <v>3796218.53</v>
      </c>
      <c r="F5" s="33">
        <f>ROUND(E5/C5*100,1)</f>
        <v>134.19999999999999</v>
      </c>
      <c r="G5" s="33">
        <f>ROUND(E5/D5*100,1)</f>
        <v>81.099999999999994</v>
      </c>
      <c r="H5" s="33">
        <v>3180258.53</v>
      </c>
      <c r="I5" s="33">
        <f>ROUND(H5/C5*100,1)</f>
        <v>112.4</v>
      </c>
      <c r="J5" s="33">
        <f>ROUND(H5/D5*100,1)</f>
        <v>68</v>
      </c>
      <c r="K5" s="33">
        <v>3181418.53</v>
      </c>
      <c r="L5" s="32">
        <f>ROUND(K5/C5*100,1)</f>
        <v>112.5</v>
      </c>
      <c r="M5" s="32">
        <f>ROUND(K5/D5*100,1)</f>
        <v>68</v>
      </c>
    </row>
    <row r="6" spans="1:13" s="18" customFormat="1" ht="48.75" customHeight="1" x14ac:dyDescent="0.2">
      <c r="A6" s="27" t="s">
        <v>27</v>
      </c>
      <c r="B6" s="25" t="s">
        <v>9</v>
      </c>
      <c r="C6" s="32">
        <v>501646.62</v>
      </c>
      <c r="D6" s="32">
        <v>609631.6</v>
      </c>
      <c r="E6" s="33">
        <v>630993.6</v>
      </c>
      <c r="F6" s="33">
        <f>ROUND(E6/C6*100,1)</f>
        <v>125.8</v>
      </c>
      <c r="G6" s="33">
        <f>ROUND(E6/D6*100,1)</f>
        <v>103.5</v>
      </c>
      <c r="H6" s="33">
        <v>630993.6</v>
      </c>
      <c r="I6" s="33">
        <f t="shared" ref="I6:I13" si="0">ROUND(H6/C6*100,1)</f>
        <v>125.8</v>
      </c>
      <c r="J6" s="33">
        <f t="shared" ref="J6:J13" si="1">ROUND(H6/D6*100,1)</f>
        <v>103.5</v>
      </c>
      <c r="K6" s="33">
        <v>630993.6</v>
      </c>
      <c r="L6" s="32">
        <f t="shared" ref="L6:L13" si="2">ROUND(K6/C6*100,1)</f>
        <v>125.8</v>
      </c>
      <c r="M6" s="32">
        <f t="shared" ref="M6:M13" si="3">ROUND(K6/D6*100,1)</f>
        <v>103.5</v>
      </c>
    </row>
    <row r="7" spans="1:13" s="18" customFormat="1" ht="51" x14ac:dyDescent="0.2">
      <c r="A7" s="27" t="s">
        <v>18</v>
      </c>
      <c r="B7" s="25" t="s">
        <v>10</v>
      </c>
      <c r="C7" s="32">
        <v>18221228</v>
      </c>
      <c r="D7" s="32">
        <v>34265893.039999999</v>
      </c>
      <c r="E7" s="33">
        <v>27819615.449999999</v>
      </c>
      <c r="F7" s="33">
        <f t="shared" ref="F7:F12" si="4">ROUND(E7/C7*100,1)</f>
        <v>152.69999999999999</v>
      </c>
      <c r="G7" s="33">
        <f>ROUND(E7/D7*100,1)</f>
        <v>81.2</v>
      </c>
      <c r="H7" s="33">
        <v>16862251.559999999</v>
      </c>
      <c r="I7" s="33">
        <f t="shared" si="0"/>
        <v>92.5</v>
      </c>
      <c r="J7" s="33">
        <f t="shared" si="1"/>
        <v>49.2</v>
      </c>
      <c r="K7" s="33">
        <v>17997479.640000001</v>
      </c>
      <c r="L7" s="32">
        <f t="shared" si="2"/>
        <v>98.8</v>
      </c>
      <c r="M7" s="32">
        <f t="shared" si="3"/>
        <v>52.5</v>
      </c>
    </row>
    <row r="8" spans="1:13" s="18" customFormat="1" ht="51" x14ac:dyDescent="0.2">
      <c r="A8" s="27" t="s">
        <v>19</v>
      </c>
      <c r="B8" s="25" t="s">
        <v>11</v>
      </c>
      <c r="C8" s="32">
        <v>249503381.19999999</v>
      </c>
      <c r="D8" s="32">
        <v>241646966.86000001</v>
      </c>
      <c r="E8" s="33">
        <v>27979606.199999999</v>
      </c>
      <c r="F8" s="33">
        <f t="shared" si="4"/>
        <v>11.2</v>
      </c>
      <c r="G8" s="33">
        <f t="shared" ref="G8:G12" si="5">ROUND(E8/D8*100,1)</f>
        <v>11.6</v>
      </c>
      <c r="H8" s="33">
        <v>25669299.989999998</v>
      </c>
      <c r="I8" s="33">
        <f t="shared" si="0"/>
        <v>10.3</v>
      </c>
      <c r="J8" s="33">
        <f t="shared" si="1"/>
        <v>10.6</v>
      </c>
      <c r="K8" s="33">
        <v>25756047.989999998</v>
      </c>
      <c r="L8" s="32">
        <f t="shared" si="2"/>
        <v>10.3</v>
      </c>
      <c r="M8" s="32">
        <f t="shared" si="3"/>
        <v>10.7</v>
      </c>
    </row>
    <row r="9" spans="1:13" s="18" customFormat="1" ht="63.75" customHeight="1" x14ac:dyDescent="0.2">
      <c r="A9" s="27" t="s">
        <v>20</v>
      </c>
      <c r="B9" s="25" t="s">
        <v>12</v>
      </c>
      <c r="C9" s="32">
        <v>34387655.210000001</v>
      </c>
      <c r="D9" s="32">
        <v>39427275</v>
      </c>
      <c r="E9" s="33">
        <v>41113108.950000003</v>
      </c>
      <c r="F9" s="33">
        <f t="shared" si="4"/>
        <v>119.6</v>
      </c>
      <c r="G9" s="33">
        <f t="shared" si="5"/>
        <v>104.3</v>
      </c>
      <c r="H9" s="33">
        <v>35857000</v>
      </c>
      <c r="I9" s="33">
        <f t="shared" si="0"/>
        <v>104.3</v>
      </c>
      <c r="J9" s="33">
        <f t="shared" si="1"/>
        <v>90.9</v>
      </c>
      <c r="K9" s="33">
        <v>35775100</v>
      </c>
      <c r="L9" s="32">
        <f t="shared" si="2"/>
        <v>104</v>
      </c>
      <c r="M9" s="32">
        <f t="shared" si="3"/>
        <v>90.7</v>
      </c>
    </row>
    <row r="10" spans="1:13" s="18" customFormat="1" ht="63.75" x14ac:dyDescent="0.2">
      <c r="A10" s="27" t="s">
        <v>24</v>
      </c>
      <c r="B10" s="25" t="s">
        <v>13</v>
      </c>
      <c r="C10" s="32">
        <v>12920978.612</v>
      </c>
      <c r="D10" s="32">
        <v>15747577.26</v>
      </c>
      <c r="E10" s="33">
        <v>16013870.18</v>
      </c>
      <c r="F10" s="33">
        <f t="shared" si="4"/>
        <v>123.9</v>
      </c>
      <c r="G10" s="33">
        <f t="shared" si="5"/>
        <v>101.7</v>
      </c>
      <c r="H10" s="33">
        <v>15833147.67</v>
      </c>
      <c r="I10" s="33">
        <f t="shared" si="0"/>
        <v>122.5</v>
      </c>
      <c r="J10" s="33">
        <f t="shared" si="1"/>
        <v>100.5</v>
      </c>
      <c r="K10" s="33">
        <v>15832962.189999999</v>
      </c>
      <c r="L10" s="32">
        <f t="shared" si="2"/>
        <v>122.5</v>
      </c>
      <c r="M10" s="32">
        <f t="shared" si="3"/>
        <v>100.5</v>
      </c>
    </row>
    <row r="11" spans="1:13" s="18" customFormat="1" ht="51" x14ac:dyDescent="0.2">
      <c r="A11" s="27" t="s">
        <v>21</v>
      </c>
      <c r="B11" s="25" t="s">
        <v>14</v>
      </c>
      <c r="C11" s="32">
        <v>51642</v>
      </c>
      <c r="D11" s="32">
        <v>60000</v>
      </c>
      <c r="E11" s="33">
        <v>30000</v>
      </c>
      <c r="F11" s="33">
        <f t="shared" si="4"/>
        <v>58.1</v>
      </c>
      <c r="G11" s="33">
        <f t="shared" si="5"/>
        <v>50</v>
      </c>
      <c r="H11" s="33">
        <v>30000</v>
      </c>
      <c r="I11" s="33">
        <f t="shared" si="0"/>
        <v>58.1</v>
      </c>
      <c r="J11" s="33">
        <f t="shared" si="1"/>
        <v>50</v>
      </c>
      <c r="K11" s="33">
        <v>30000</v>
      </c>
      <c r="L11" s="32">
        <f t="shared" si="2"/>
        <v>58.1</v>
      </c>
      <c r="M11" s="32">
        <f t="shared" si="3"/>
        <v>50</v>
      </c>
    </row>
    <row r="12" spans="1:13" s="18" customFormat="1" ht="25.5" x14ac:dyDescent="0.25">
      <c r="A12" s="28" t="s">
        <v>22</v>
      </c>
      <c r="B12" s="17" t="s">
        <v>23</v>
      </c>
      <c r="C12" s="32">
        <v>2585125.27</v>
      </c>
      <c r="D12" s="32">
        <v>35918421.060000002</v>
      </c>
      <c r="E12" s="33">
        <v>0</v>
      </c>
      <c r="F12" s="33">
        <f t="shared" si="4"/>
        <v>0</v>
      </c>
      <c r="G12" s="33">
        <f t="shared" si="5"/>
        <v>0</v>
      </c>
      <c r="H12" s="33">
        <v>0</v>
      </c>
      <c r="I12" s="33">
        <f t="shared" si="0"/>
        <v>0</v>
      </c>
      <c r="J12" s="33">
        <f t="shared" si="1"/>
        <v>0</v>
      </c>
      <c r="K12" s="33">
        <v>0</v>
      </c>
      <c r="L12" s="32">
        <f t="shared" si="2"/>
        <v>0</v>
      </c>
      <c r="M12" s="32">
        <f t="shared" si="3"/>
        <v>0</v>
      </c>
    </row>
    <row r="13" spans="1:13" s="18" customFormat="1" ht="24" customHeight="1" x14ac:dyDescent="0.25">
      <c r="A13" s="30" t="s">
        <v>15</v>
      </c>
      <c r="B13" s="31"/>
      <c r="C13" s="34">
        <f>SUM(C5:C12)</f>
        <v>321000274.67199993</v>
      </c>
      <c r="D13" s="34">
        <f>SUM(D5:D12)</f>
        <v>372354516.24000001</v>
      </c>
      <c r="E13" s="35">
        <f>SUM(E5:E12)</f>
        <v>117383412.91</v>
      </c>
      <c r="F13" s="35">
        <f>ROUND(E13/C13*100,1)</f>
        <v>36.6</v>
      </c>
      <c r="G13" s="35">
        <f>ROUND(E13/D13*100,1)</f>
        <v>31.5</v>
      </c>
      <c r="H13" s="35">
        <f>SUM(H5:H12)</f>
        <v>98062951.349999994</v>
      </c>
      <c r="I13" s="35">
        <f t="shared" si="0"/>
        <v>30.5</v>
      </c>
      <c r="J13" s="35">
        <f t="shared" si="1"/>
        <v>26.3</v>
      </c>
      <c r="K13" s="35">
        <f>SUM(K5:K12)</f>
        <v>99204001.949999988</v>
      </c>
      <c r="L13" s="34">
        <f t="shared" si="2"/>
        <v>30.9</v>
      </c>
      <c r="M13" s="34">
        <f t="shared" si="3"/>
        <v>26.6</v>
      </c>
    </row>
  </sheetData>
  <mergeCells count="2">
    <mergeCell ref="A1:M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dcterms:created xsi:type="dcterms:W3CDTF">2017-11-14T10:18:57Z</dcterms:created>
  <dcterms:modified xsi:type="dcterms:W3CDTF">2022-11-14T10:05:10Z</dcterms:modified>
</cp:coreProperties>
</file>